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ample Sheet" sheetId="1" r:id="rId4"/>
    <sheet state="visible" name="Empty sheet" sheetId="2" r:id="rId5"/>
  </sheets>
  <definedNames/>
  <calcPr/>
</workbook>
</file>

<file path=xl/sharedStrings.xml><?xml version="1.0" encoding="utf-8"?>
<sst xmlns="http://schemas.openxmlformats.org/spreadsheetml/2006/main" count="47" uniqueCount="29">
  <si>
    <r>
      <rPr>
        <rFont val="Montserrat"/>
        <b/>
        <color rgb="FF000000"/>
        <sz val="11.0"/>
      </rPr>
      <t xml:space="preserve">Odometer 
</t>
    </r>
    <r>
      <rPr>
        <rFont val="Montserrat"/>
        <color rgb="FF000000"/>
        <sz val="11.0"/>
      </rPr>
      <t xml:space="preserve">Beginning of year: </t>
    </r>
  </si>
  <si>
    <t>0 km</t>
  </si>
  <si>
    <t>End of year:</t>
  </si>
  <si>
    <r>
      <rPr>
        <rFont val="Montserrat"/>
        <b/>
        <color theme="1"/>
        <sz val="11.0"/>
      </rPr>
      <t xml:space="preserve">Total Km's driven
</t>
    </r>
    <r>
      <rPr>
        <rFont val="Montserrat"/>
        <color theme="1"/>
        <sz val="11.0"/>
      </rPr>
      <t>During the year:</t>
    </r>
  </si>
  <si>
    <t>Reimbursement Rate:</t>
  </si>
  <si>
    <t>*CRA Mileage Rate 2022</t>
  </si>
  <si>
    <t>Get the free Driversnote mileage tracking app available for iOS and Android.</t>
  </si>
  <si>
    <t>Date of Trip</t>
  </si>
  <si>
    <t>Purpose</t>
  </si>
  <si>
    <t>Start Location</t>
  </si>
  <si>
    <t>End Location</t>
  </si>
  <si>
    <t>Distance</t>
  </si>
  <si>
    <t>Business km</t>
  </si>
  <si>
    <t>Amount</t>
  </si>
  <si>
    <t>Business</t>
  </si>
  <si>
    <t>My office</t>
  </si>
  <si>
    <t>140 Yonge St</t>
  </si>
  <si>
    <t>Personal</t>
  </si>
  <si>
    <t>Home</t>
  </si>
  <si>
    <t>Airport</t>
  </si>
  <si>
    <t xml:space="preserve">  Home</t>
  </si>
  <si>
    <t xml:space="preserve">568 Jarvis St </t>
  </si>
  <si>
    <t>Total KMs</t>
  </si>
  <si>
    <t>% Business Use:</t>
  </si>
  <si>
    <r>
      <rPr>
        <rFont val="Montserrat"/>
        <color rgb="FFFFFFFF"/>
        <sz val="24.0"/>
      </rPr>
      <t xml:space="preserve">Get the </t>
    </r>
    <r>
      <rPr>
        <rFont val="Montserrat"/>
        <color rgb="FF1155CC"/>
        <sz val="24.0"/>
        <u/>
      </rPr>
      <t>Driversnote mileage tracking app</t>
    </r>
    <r>
      <rPr>
        <rFont val="Montserrat"/>
        <color rgb="FFFFFFFF"/>
        <sz val="24.0"/>
      </rPr>
      <t xml:space="preserve"> for Free! Available for iOS and Android.</t>
    </r>
  </si>
  <si>
    <t>*Check tab below for an empty sheet*</t>
  </si>
  <si>
    <r>
      <rPr>
        <rFont val="Montserrat"/>
        <b/>
        <color rgb="FF000000"/>
        <sz val="11.0"/>
      </rPr>
      <t xml:space="preserve">Odometer 
</t>
    </r>
    <r>
      <rPr>
        <rFont val="Montserrat"/>
        <color rgb="FF000000"/>
        <sz val="11.0"/>
      </rPr>
      <t xml:space="preserve">Beginning of year: </t>
    </r>
  </si>
  <si>
    <r>
      <rPr>
        <rFont val="Montserrat"/>
        <b/>
        <color theme="1"/>
        <sz val="11.0"/>
      </rPr>
      <t xml:space="preserve">Total Km's driven
</t>
    </r>
    <r>
      <rPr>
        <rFont val="Montserrat"/>
        <color theme="1"/>
        <sz val="11.0"/>
      </rPr>
      <t>During the year:</t>
    </r>
  </si>
  <si>
    <r>
      <rPr>
        <rFont val="Montserrat"/>
        <color rgb="FFFFFFFF"/>
        <sz val="24.0"/>
      </rPr>
      <t xml:space="preserve">Get the </t>
    </r>
    <r>
      <rPr>
        <rFont val="Montserrat"/>
        <color rgb="FF1155CC"/>
        <sz val="24.0"/>
        <u/>
      </rPr>
      <t>Driversnote mileage tracking app</t>
    </r>
    <r>
      <rPr>
        <rFont val="Montserrat"/>
        <color rgb="FFFFFFFF"/>
        <sz val="24.0"/>
      </rPr>
      <t xml:space="preserve"> for Free! Available for iOS and Android.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</si>
</sst>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$]#,##0.00"/>
    <numFmt numFmtId="165" formatCode="d/m/yyyy"/>
  </numFmts>
  <fonts count="17">
    <font>
      <sz val="10.0"/>
      <color rgb="FF000000"/>
      <name val="Arial"/>
    </font>
    <font>
      <color theme="1"/>
      <name val="&quot;Helvetica Neue&quot;"/>
    </font>
    <font>
      <color theme="1"/>
      <name val="Arial"/>
    </font>
    <font>
      <sz val="11.0"/>
      <color rgb="FF000000"/>
      <name val="Montserrat"/>
    </font>
    <font>
      <sz val="11.0"/>
      <color theme="1"/>
      <name val="Arial"/>
    </font>
    <font>
      <sz val="12.0"/>
      <color theme="1"/>
      <name val="Arial"/>
    </font>
    <font>
      <sz val="11.0"/>
      <color theme="1"/>
      <name val="Montserrat"/>
    </font>
    <font>
      <sz val="13.0"/>
      <color theme="1"/>
      <name val="Montserrat"/>
    </font>
    <font>
      <b/>
      <u/>
      <sz val="13.0"/>
      <color rgb="FF00A380"/>
      <name val="Montserrat"/>
    </font>
    <font/>
    <font>
      <b/>
      <sz val="12.0"/>
      <color rgb="FFFFFFFF"/>
      <name val="Montserrat"/>
    </font>
    <font>
      <sz val="12.0"/>
      <color theme="1"/>
      <name val="Montserrat"/>
    </font>
    <font>
      <sz val="47.0"/>
      <color rgb="FFFFFFFF"/>
      <name val="Montserrat"/>
    </font>
    <font>
      <b/>
      <sz val="11.0"/>
      <color rgb="FFFFFFFF"/>
      <name val="Montserrat"/>
    </font>
    <font>
      <sz val="11.0"/>
      <color rgb="FFFFFFFF"/>
      <name val="Arial"/>
    </font>
    <font>
      <u/>
      <sz val="24.0"/>
      <color rgb="FFFFFFFF"/>
      <name val="Montserrat"/>
    </font>
    <font>
      <b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00A380"/>
        <bgColor rgb="FF00A380"/>
      </patternFill>
    </fill>
    <fill>
      <patternFill patternType="solid">
        <fgColor rgb="FF434343"/>
        <bgColor rgb="FF434343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666666"/>
      </left>
      <right style="thin">
        <color rgb="FF666666"/>
      </right>
      <bottom style="thin">
        <color rgb="FF666666"/>
      </bottom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</border>
    <border>
      <left style="thin">
        <color rgb="FF00A380"/>
      </left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2" fontId="1" numFmtId="49" xfId="0" applyAlignment="1" applyFill="1" applyFont="1" applyNumberFormat="1">
      <alignment vertical="bottom"/>
    </xf>
    <xf borderId="0" fillId="2" fontId="2" numFmtId="0" xfId="0" applyFont="1"/>
    <xf borderId="1" fillId="0" fontId="3" numFmtId="0" xfId="0" applyAlignment="1" applyBorder="1" applyFont="1">
      <alignment horizontal="left" readingOrder="0"/>
    </xf>
    <xf borderId="1" fillId="0" fontId="4" numFmtId="0" xfId="0" applyAlignment="1" applyBorder="1" applyFont="1">
      <alignment horizontal="center" readingOrder="0"/>
    </xf>
    <xf borderId="0" fillId="0" fontId="5" numFmtId="0" xfId="0" applyAlignment="1" applyFont="1">
      <alignment horizontal="center"/>
    </xf>
    <xf borderId="1" fillId="0" fontId="6" numFmtId="0" xfId="0" applyAlignment="1" applyBorder="1" applyFont="1">
      <alignment horizontal="left" readingOrder="0" shrinkToFit="0" wrapText="1"/>
    </xf>
    <xf borderId="1" fillId="0" fontId="4" numFmtId="3" xfId="0" applyAlignment="1" applyBorder="1" applyFont="1" applyNumberFormat="1">
      <alignment horizontal="center"/>
    </xf>
    <xf borderId="1" fillId="0" fontId="7" numFmtId="0" xfId="0" applyAlignment="1" applyBorder="1" applyFont="1">
      <alignment horizontal="center" readingOrder="0" shrinkToFit="0" wrapText="1"/>
    </xf>
    <xf borderId="2" fillId="0" fontId="7" numFmtId="164" xfId="0" applyAlignment="1" applyBorder="1" applyFont="1" applyNumberFormat="1">
      <alignment horizontal="center" readingOrder="0"/>
    </xf>
    <xf borderId="3" fillId="0" fontId="7" numFmtId="0" xfId="0" applyAlignment="1" applyBorder="1" applyFont="1">
      <alignment readingOrder="0"/>
    </xf>
    <xf borderId="4" fillId="0" fontId="8" numFmtId="0" xfId="0" applyAlignment="1" applyBorder="1" applyFont="1">
      <alignment horizontal="left" readingOrder="0" shrinkToFit="0" wrapText="1"/>
    </xf>
    <xf borderId="4" fillId="0" fontId="9" numFmtId="0" xfId="0" applyBorder="1" applyFont="1"/>
    <xf borderId="3" fillId="0" fontId="9" numFmtId="0" xfId="0" applyBorder="1" applyFont="1"/>
    <xf borderId="5" fillId="0" fontId="7" numFmtId="0" xfId="0" applyAlignment="1" applyBorder="1" applyFont="1">
      <alignment horizontal="center" readingOrder="0"/>
    </xf>
    <xf borderId="5" fillId="0" fontId="9" numFmtId="0" xfId="0" applyBorder="1" applyFont="1"/>
    <xf borderId="6" fillId="0" fontId="9" numFmtId="0" xfId="0" applyBorder="1" applyFont="1"/>
    <xf borderId="7" fillId="2" fontId="10" numFmtId="0" xfId="0" applyAlignment="1" applyBorder="1" applyFont="1">
      <alignment horizontal="center" readingOrder="0" shrinkToFit="0" wrapText="1"/>
    </xf>
    <xf borderId="8" fillId="0" fontId="11" numFmtId="165" xfId="0" applyAlignment="1" applyBorder="1" applyFont="1" applyNumberFormat="1">
      <alignment horizontal="right" readingOrder="0"/>
    </xf>
    <xf borderId="8" fillId="0" fontId="11" numFmtId="0" xfId="0" applyAlignment="1" applyBorder="1" applyFont="1">
      <alignment horizontal="right" readingOrder="0"/>
    </xf>
    <xf borderId="8" fillId="0" fontId="11" numFmtId="164" xfId="0" applyAlignment="1" applyBorder="1" applyFont="1" applyNumberFormat="1">
      <alignment horizontal="right"/>
    </xf>
    <xf borderId="8" fillId="0" fontId="11" numFmtId="0" xfId="0" applyAlignment="1" applyBorder="1" applyFont="1">
      <alignment horizontal="right"/>
    </xf>
    <xf borderId="8" fillId="3" fontId="11" numFmtId="0" xfId="0" applyAlignment="1" applyBorder="1" applyFill="1" applyFont="1">
      <alignment horizontal="right"/>
    </xf>
    <xf borderId="8" fillId="3" fontId="10" numFmtId="0" xfId="0" applyAlignment="1" applyBorder="1" applyFont="1">
      <alignment horizontal="right" readingOrder="0"/>
    </xf>
    <xf borderId="8" fillId="3" fontId="10" numFmtId="3" xfId="0" applyAlignment="1" applyBorder="1" applyFont="1" applyNumberFormat="1">
      <alignment horizontal="right"/>
    </xf>
    <xf borderId="8" fillId="3" fontId="10" numFmtId="164" xfId="0" applyAlignment="1" applyBorder="1" applyFont="1" applyNumberFormat="1">
      <alignment horizontal="right"/>
    </xf>
    <xf borderId="0" fillId="2" fontId="4" numFmtId="0" xfId="0" applyAlignment="1" applyFont="1">
      <alignment horizontal="right"/>
    </xf>
    <xf borderId="0" fillId="2" fontId="12" numFmtId="0" xfId="0" applyAlignment="1" applyFont="1">
      <alignment horizontal="center" readingOrder="0" shrinkToFit="0" vertical="center" wrapText="1"/>
    </xf>
    <xf borderId="1" fillId="3" fontId="13" numFmtId="0" xfId="0" applyAlignment="1" applyBorder="1" applyFont="1">
      <alignment horizontal="left" readingOrder="0" shrinkToFit="0" wrapText="1"/>
    </xf>
    <xf borderId="1" fillId="3" fontId="14" numFmtId="10" xfId="0" applyAlignment="1" applyBorder="1" applyFont="1" applyNumberFormat="1">
      <alignment horizontal="center"/>
    </xf>
    <xf borderId="9" fillId="2" fontId="15" numFmtId="0" xfId="0" applyAlignment="1" applyBorder="1" applyFont="1">
      <alignment horizontal="center" readingOrder="0" shrinkToFit="0" vertical="center" wrapText="1"/>
    </xf>
    <xf borderId="0" fillId="0" fontId="16" numFmtId="0" xfId="0" applyAlignment="1" applyFont="1">
      <alignment horizontal="center" readingOrder="0"/>
    </xf>
    <xf borderId="8" fillId="3" fontId="10" numFmtId="0" xfId="0" applyAlignment="1" applyBorder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0</xdr:colOff>
      <xdr:row>1</xdr:row>
      <xdr:rowOff>0</xdr:rowOff>
    </xdr:from>
    <xdr:ext cx="876300" cy="4000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0</xdr:colOff>
      <xdr:row>1</xdr:row>
      <xdr:rowOff>0</xdr:rowOff>
    </xdr:from>
    <xdr:ext cx="876300" cy="4000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driversnote.ca/?utm_source=google&amp;utm_medium=organic&amp;utm_campaign=ca_mileage_sheet&amp;utm_id=Free+Mileage+Log+Template+Excel+%2B+PDF+versions" TargetMode="External"/><Relationship Id="rId2" Type="http://schemas.openxmlformats.org/officeDocument/2006/relationships/hyperlink" Target="https://www.driversnote.ca/?utm_source=google&amp;utm_medium=organic&amp;utm_campaign=ca_mileage_sheet&amp;utm_id=Free+Mileage+Log+Template+Excel+%2B+PDF+versions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www.driversnote.ca/?utm_source=google&amp;utm_medium=organic&amp;utm_campaign=ca_mileage_sheet&amp;utm_id=Free+Mileage+Log+Template+Excel+%2B+PDF+versions" TargetMode="External"/><Relationship Id="rId2" Type="http://schemas.openxmlformats.org/officeDocument/2006/relationships/hyperlink" Target="https://www.driversnote.ca/?utm_source=google&amp;utm_medium=organic&amp;utm_campaign=ca_mileage_sheet&amp;utm_id=Free+Mileage+Log+Template+Excel+%2B+PDF+versions" TargetMode="External"/><Relationship Id="rId3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2.43"/>
    <col customWidth="1" min="2" max="2" width="23.71"/>
    <col customWidth="1" min="3" max="3" width="21.43"/>
    <col customWidth="1" min="4" max="4" width="30.0"/>
    <col customWidth="1" min="5" max="5" width="29.71"/>
    <col customWidth="1" min="6" max="6" width="19.57"/>
    <col customWidth="1" min="7" max="7" width="17.86"/>
    <col customWidth="1" min="8" max="8" width="15.86"/>
    <col customWidth="1" min="9" max="9" width="2.57"/>
  </cols>
  <sheetData>
    <row r="1" ht="9.0" customHeight="1">
      <c r="A1" s="1"/>
    </row>
    <row r="2" ht="31.5" customHeight="1">
      <c r="A2" s="2"/>
      <c r="B2" s="3" t="s">
        <v>0</v>
      </c>
      <c r="C2" s="4" t="s">
        <v>1</v>
      </c>
      <c r="D2" s="5"/>
      <c r="I2" s="1"/>
    </row>
    <row r="3" ht="21.0" customHeight="1">
      <c r="A3" s="2"/>
      <c r="B3" s="3" t="s">
        <v>2</v>
      </c>
      <c r="C3" s="4" t="s">
        <v>1</v>
      </c>
      <c r="I3" s="1"/>
    </row>
    <row r="4" ht="29.25" customHeight="1">
      <c r="A4" s="2"/>
      <c r="B4" s="6" t="s">
        <v>3</v>
      </c>
      <c r="C4" s="7">
        <f>F48</f>
        <v>33</v>
      </c>
      <c r="I4" s="1"/>
    </row>
    <row r="5" ht="40.5" customHeight="1">
      <c r="B5" s="8" t="s">
        <v>4</v>
      </c>
      <c r="C5" s="9">
        <v>0.61</v>
      </c>
      <c r="D5" s="10" t="s">
        <v>5</v>
      </c>
      <c r="E5" s="11" t="s">
        <v>6</v>
      </c>
      <c r="F5" s="12"/>
      <c r="G5" s="12"/>
      <c r="H5" s="13"/>
    </row>
    <row r="6" ht="17.25" customHeight="1">
      <c r="B6" s="14"/>
      <c r="C6" s="15"/>
      <c r="D6" s="15"/>
      <c r="E6" s="15"/>
      <c r="F6" s="15"/>
      <c r="G6" s="15"/>
      <c r="H6" s="16"/>
    </row>
    <row r="7">
      <c r="B7" s="17" t="s">
        <v>7</v>
      </c>
      <c r="C7" s="17" t="s">
        <v>8</v>
      </c>
      <c r="D7" s="17" t="s">
        <v>9</v>
      </c>
      <c r="E7" s="17" t="s">
        <v>10</v>
      </c>
      <c r="F7" s="17" t="s">
        <v>11</v>
      </c>
      <c r="G7" s="17" t="s">
        <v>12</v>
      </c>
      <c r="H7" s="17" t="s">
        <v>13</v>
      </c>
    </row>
    <row r="8">
      <c r="B8" s="18">
        <v>44596.0</v>
      </c>
      <c r="C8" s="19" t="s">
        <v>14</v>
      </c>
      <c r="D8" s="19" t="s">
        <v>15</v>
      </c>
      <c r="E8" s="19" t="s">
        <v>16</v>
      </c>
      <c r="F8" s="19">
        <v>6.0</v>
      </c>
      <c r="G8" s="19">
        <v>6.0</v>
      </c>
      <c r="H8" s="20">
        <f t="shared" ref="H8:H9" si="1">IF(C8="Business",G8*$C$5,0)</f>
        <v>3.66</v>
      </c>
    </row>
    <row r="9">
      <c r="B9" s="18">
        <v>44597.0</v>
      </c>
      <c r="C9" s="19" t="s">
        <v>17</v>
      </c>
      <c r="D9" s="19" t="s">
        <v>18</v>
      </c>
      <c r="E9" s="19" t="s">
        <v>19</v>
      </c>
      <c r="F9" s="19">
        <v>16.0</v>
      </c>
      <c r="G9" s="21" t="str">
        <f t="shared" ref="G9:G28" si="2">IF(C9="Business",F9,)</f>
        <v/>
      </c>
      <c r="H9" s="21">
        <f t="shared" si="1"/>
        <v>0</v>
      </c>
    </row>
    <row r="10">
      <c r="B10" s="18">
        <v>44598.0</v>
      </c>
      <c r="C10" s="19" t="s">
        <v>14</v>
      </c>
      <c r="D10" s="19" t="s">
        <v>20</v>
      </c>
      <c r="E10" s="19" t="s">
        <v>21</v>
      </c>
      <c r="F10" s="19">
        <v>11.0</v>
      </c>
      <c r="G10" s="21">
        <f t="shared" si="2"/>
        <v>11</v>
      </c>
      <c r="H10" s="20">
        <f>IF(C10="Business",F10*$C$5,0)</f>
        <v>6.71</v>
      </c>
    </row>
    <row r="11">
      <c r="B11" s="21"/>
      <c r="C11" s="21"/>
      <c r="D11" s="21"/>
      <c r="E11" s="21"/>
      <c r="F11" s="19"/>
      <c r="G11" s="21" t="str">
        <f t="shared" si="2"/>
        <v/>
      </c>
      <c r="H11" s="21">
        <f t="shared" ref="H11:H47" si="3">IF(C11="Business",G11*$C$5,0)</f>
        <v>0</v>
      </c>
    </row>
    <row r="12">
      <c r="B12" s="21"/>
      <c r="C12" s="21"/>
      <c r="D12" s="21"/>
      <c r="E12" s="21"/>
      <c r="F12" s="21"/>
      <c r="G12" s="21" t="str">
        <f t="shared" si="2"/>
        <v/>
      </c>
      <c r="H12" s="21">
        <f t="shared" si="3"/>
        <v>0</v>
      </c>
    </row>
    <row r="13">
      <c r="B13" s="21"/>
      <c r="C13" s="21"/>
      <c r="D13" s="21"/>
      <c r="E13" s="21"/>
      <c r="F13" s="21"/>
      <c r="G13" s="21" t="str">
        <f t="shared" si="2"/>
        <v/>
      </c>
      <c r="H13" s="21">
        <f t="shared" si="3"/>
        <v>0</v>
      </c>
    </row>
    <row r="14">
      <c r="B14" s="21"/>
      <c r="C14" s="21"/>
      <c r="D14" s="21"/>
      <c r="E14" s="21"/>
      <c r="F14" s="21"/>
      <c r="G14" s="21" t="str">
        <f t="shared" si="2"/>
        <v/>
      </c>
      <c r="H14" s="21">
        <f t="shared" si="3"/>
        <v>0</v>
      </c>
    </row>
    <row r="15">
      <c r="B15" s="21"/>
      <c r="C15" s="21"/>
      <c r="D15" s="21"/>
      <c r="E15" s="21"/>
      <c r="F15" s="21"/>
      <c r="G15" s="21" t="str">
        <f t="shared" si="2"/>
        <v/>
      </c>
      <c r="H15" s="21">
        <f t="shared" si="3"/>
        <v>0</v>
      </c>
    </row>
    <row r="16">
      <c r="B16" s="21"/>
      <c r="C16" s="21"/>
      <c r="D16" s="21"/>
      <c r="E16" s="21"/>
      <c r="F16" s="21"/>
      <c r="G16" s="21" t="str">
        <f t="shared" si="2"/>
        <v/>
      </c>
      <c r="H16" s="21">
        <f t="shared" si="3"/>
        <v>0</v>
      </c>
    </row>
    <row r="17">
      <c r="B17" s="21"/>
      <c r="C17" s="21"/>
      <c r="D17" s="21"/>
      <c r="E17" s="21"/>
      <c r="F17" s="21"/>
      <c r="G17" s="21" t="str">
        <f t="shared" si="2"/>
        <v/>
      </c>
      <c r="H17" s="21">
        <f t="shared" si="3"/>
        <v>0</v>
      </c>
    </row>
    <row r="18">
      <c r="B18" s="21"/>
      <c r="C18" s="21"/>
      <c r="D18" s="21"/>
      <c r="E18" s="21"/>
      <c r="F18" s="21"/>
      <c r="G18" s="21" t="str">
        <f t="shared" si="2"/>
        <v/>
      </c>
      <c r="H18" s="21">
        <f t="shared" si="3"/>
        <v>0</v>
      </c>
    </row>
    <row r="19">
      <c r="B19" s="21"/>
      <c r="C19" s="21"/>
      <c r="D19" s="21"/>
      <c r="E19" s="21"/>
      <c r="F19" s="21"/>
      <c r="G19" s="21" t="str">
        <f t="shared" si="2"/>
        <v/>
      </c>
      <c r="H19" s="21">
        <f t="shared" si="3"/>
        <v>0</v>
      </c>
    </row>
    <row r="20">
      <c r="B20" s="21"/>
      <c r="C20" s="21"/>
      <c r="D20" s="21"/>
      <c r="E20" s="21"/>
      <c r="F20" s="21"/>
      <c r="G20" s="21" t="str">
        <f t="shared" si="2"/>
        <v/>
      </c>
      <c r="H20" s="21">
        <f t="shared" si="3"/>
        <v>0</v>
      </c>
    </row>
    <row r="21">
      <c r="B21" s="21"/>
      <c r="C21" s="21"/>
      <c r="D21" s="21"/>
      <c r="E21" s="21"/>
      <c r="F21" s="21"/>
      <c r="G21" s="21" t="str">
        <f t="shared" si="2"/>
        <v/>
      </c>
      <c r="H21" s="21">
        <f t="shared" si="3"/>
        <v>0</v>
      </c>
    </row>
    <row r="22">
      <c r="B22" s="21"/>
      <c r="C22" s="21"/>
      <c r="D22" s="21"/>
      <c r="E22" s="21"/>
      <c r="F22" s="21"/>
      <c r="G22" s="21" t="str">
        <f t="shared" si="2"/>
        <v/>
      </c>
      <c r="H22" s="21">
        <f t="shared" si="3"/>
        <v>0</v>
      </c>
    </row>
    <row r="23">
      <c r="B23" s="21"/>
      <c r="C23" s="21"/>
      <c r="D23" s="21"/>
      <c r="E23" s="21"/>
      <c r="F23" s="21"/>
      <c r="G23" s="21" t="str">
        <f t="shared" si="2"/>
        <v/>
      </c>
      <c r="H23" s="21">
        <f t="shared" si="3"/>
        <v>0</v>
      </c>
    </row>
    <row r="24">
      <c r="B24" s="21"/>
      <c r="C24" s="21"/>
      <c r="D24" s="21"/>
      <c r="E24" s="21"/>
      <c r="F24" s="21"/>
      <c r="G24" s="21" t="str">
        <f t="shared" si="2"/>
        <v/>
      </c>
      <c r="H24" s="21">
        <f t="shared" si="3"/>
        <v>0</v>
      </c>
    </row>
    <row r="25">
      <c r="B25" s="21"/>
      <c r="C25" s="21"/>
      <c r="D25" s="21"/>
      <c r="E25" s="21"/>
      <c r="F25" s="21"/>
      <c r="G25" s="21" t="str">
        <f t="shared" si="2"/>
        <v/>
      </c>
      <c r="H25" s="21">
        <f t="shared" si="3"/>
        <v>0</v>
      </c>
    </row>
    <row r="26">
      <c r="B26" s="21"/>
      <c r="C26" s="21"/>
      <c r="D26" s="21"/>
      <c r="E26" s="21"/>
      <c r="F26" s="21"/>
      <c r="G26" s="21" t="str">
        <f t="shared" si="2"/>
        <v/>
      </c>
      <c r="H26" s="21">
        <f t="shared" si="3"/>
        <v>0</v>
      </c>
    </row>
    <row r="27">
      <c r="B27" s="21"/>
      <c r="C27" s="21"/>
      <c r="D27" s="21"/>
      <c r="E27" s="21"/>
      <c r="F27" s="21"/>
      <c r="G27" s="21" t="str">
        <f t="shared" si="2"/>
        <v/>
      </c>
      <c r="H27" s="21">
        <f t="shared" si="3"/>
        <v>0</v>
      </c>
    </row>
    <row r="28">
      <c r="B28" s="21"/>
      <c r="C28" s="21"/>
      <c r="D28" s="21"/>
      <c r="E28" s="21"/>
      <c r="F28" s="21"/>
      <c r="G28" s="21" t="str">
        <f t="shared" si="2"/>
        <v/>
      </c>
      <c r="H28" s="21">
        <f t="shared" si="3"/>
        <v>0</v>
      </c>
    </row>
    <row r="29">
      <c r="B29" s="21"/>
      <c r="C29" s="21"/>
      <c r="D29" s="21"/>
      <c r="E29" s="21"/>
      <c r="F29" s="21"/>
      <c r="G29" s="21"/>
      <c r="H29" s="21">
        <f t="shared" si="3"/>
        <v>0</v>
      </c>
    </row>
    <row r="30">
      <c r="B30" s="21"/>
      <c r="C30" s="21"/>
      <c r="D30" s="21"/>
      <c r="E30" s="21"/>
      <c r="F30" s="21"/>
      <c r="G30" s="21"/>
      <c r="H30" s="21">
        <f t="shared" si="3"/>
        <v>0</v>
      </c>
    </row>
    <row r="31">
      <c r="B31" s="21"/>
      <c r="C31" s="21"/>
      <c r="D31" s="21"/>
      <c r="E31" s="21"/>
      <c r="F31" s="21"/>
      <c r="G31" s="21"/>
      <c r="H31" s="21">
        <f t="shared" si="3"/>
        <v>0</v>
      </c>
    </row>
    <row r="32">
      <c r="B32" s="21"/>
      <c r="C32" s="21"/>
      <c r="D32" s="21"/>
      <c r="E32" s="21"/>
      <c r="F32" s="21"/>
      <c r="G32" s="21"/>
      <c r="H32" s="21">
        <f t="shared" si="3"/>
        <v>0</v>
      </c>
    </row>
    <row r="33">
      <c r="B33" s="21"/>
      <c r="C33" s="21"/>
      <c r="D33" s="21"/>
      <c r="E33" s="21"/>
      <c r="F33" s="21"/>
      <c r="G33" s="21"/>
      <c r="H33" s="21">
        <f t="shared" si="3"/>
        <v>0</v>
      </c>
    </row>
    <row r="34">
      <c r="B34" s="21"/>
      <c r="C34" s="21"/>
      <c r="D34" s="21"/>
      <c r="E34" s="21"/>
      <c r="F34" s="21"/>
      <c r="G34" s="21" t="str">
        <f t="shared" ref="G34:G47" si="4">IF(C34="Business",F34,)</f>
        <v/>
      </c>
      <c r="H34" s="21">
        <f t="shared" si="3"/>
        <v>0</v>
      </c>
    </row>
    <row r="35">
      <c r="B35" s="21"/>
      <c r="C35" s="21"/>
      <c r="D35" s="21"/>
      <c r="E35" s="21"/>
      <c r="F35" s="21"/>
      <c r="G35" s="21" t="str">
        <f t="shared" si="4"/>
        <v/>
      </c>
      <c r="H35" s="21">
        <f t="shared" si="3"/>
        <v>0</v>
      </c>
    </row>
    <row r="36">
      <c r="B36" s="21"/>
      <c r="C36" s="21"/>
      <c r="D36" s="21"/>
      <c r="E36" s="21"/>
      <c r="F36" s="21"/>
      <c r="G36" s="21" t="str">
        <f t="shared" si="4"/>
        <v/>
      </c>
      <c r="H36" s="21">
        <f t="shared" si="3"/>
        <v>0</v>
      </c>
    </row>
    <row r="37">
      <c r="B37" s="21"/>
      <c r="C37" s="21"/>
      <c r="D37" s="21"/>
      <c r="E37" s="21"/>
      <c r="F37" s="21"/>
      <c r="G37" s="21" t="str">
        <f t="shared" si="4"/>
        <v/>
      </c>
      <c r="H37" s="21">
        <f t="shared" si="3"/>
        <v>0</v>
      </c>
    </row>
    <row r="38">
      <c r="B38" s="21"/>
      <c r="C38" s="21"/>
      <c r="D38" s="21"/>
      <c r="E38" s="21"/>
      <c r="F38" s="21"/>
      <c r="G38" s="21" t="str">
        <f t="shared" si="4"/>
        <v/>
      </c>
      <c r="H38" s="21">
        <f t="shared" si="3"/>
        <v>0</v>
      </c>
    </row>
    <row r="39">
      <c r="B39" s="21"/>
      <c r="C39" s="21"/>
      <c r="D39" s="21"/>
      <c r="E39" s="21"/>
      <c r="F39" s="21"/>
      <c r="G39" s="21" t="str">
        <f t="shared" si="4"/>
        <v/>
      </c>
      <c r="H39" s="21">
        <f t="shared" si="3"/>
        <v>0</v>
      </c>
    </row>
    <row r="40">
      <c r="B40" s="21"/>
      <c r="C40" s="21"/>
      <c r="D40" s="21"/>
      <c r="E40" s="21"/>
      <c r="F40" s="21"/>
      <c r="G40" s="21" t="str">
        <f t="shared" si="4"/>
        <v/>
      </c>
      <c r="H40" s="21">
        <f t="shared" si="3"/>
        <v>0</v>
      </c>
    </row>
    <row r="41">
      <c r="B41" s="21"/>
      <c r="C41" s="21"/>
      <c r="D41" s="21"/>
      <c r="E41" s="21"/>
      <c r="F41" s="21"/>
      <c r="G41" s="21" t="str">
        <f t="shared" si="4"/>
        <v/>
      </c>
      <c r="H41" s="21">
        <f t="shared" si="3"/>
        <v>0</v>
      </c>
    </row>
    <row r="42">
      <c r="B42" s="21"/>
      <c r="C42" s="21"/>
      <c r="D42" s="21"/>
      <c r="E42" s="21"/>
      <c r="F42" s="21"/>
      <c r="G42" s="21" t="str">
        <f t="shared" si="4"/>
        <v/>
      </c>
      <c r="H42" s="21">
        <f t="shared" si="3"/>
        <v>0</v>
      </c>
    </row>
    <row r="43">
      <c r="B43" s="21"/>
      <c r="C43" s="21"/>
      <c r="D43" s="21"/>
      <c r="E43" s="21"/>
      <c r="F43" s="21"/>
      <c r="G43" s="21" t="str">
        <f t="shared" si="4"/>
        <v/>
      </c>
      <c r="H43" s="21">
        <f t="shared" si="3"/>
        <v>0</v>
      </c>
    </row>
    <row r="44">
      <c r="B44" s="21"/>
      <c r="C44" s="21"/>
      <c r="D44" s="21"/>
      <c r="E44" s="21"/>
      <c r="F44" s="21"/>
      <c r="G44" s="21" t="str">
        <f t="shared" si="4"/>
        <v/>
      </c>
      <c r="H44" s="21">
        <f t="shared" si="3"/>
        <v>0</v>
      </c>
    </row>
    <row r="45">
      <c r="B45" s="21"/>
      <c r="C45" s="21"/>
      <c r="D45" s="21"/>
      <c r="E45" s="21"/>
      <c r="F45" s="21"/>
      <c r="G45" s="21" t="str">
        <f t="shared" si="4"/>
        <v/>
      </c>
      <c r="H45" s="21">
        <f t="shared" si="3"/>
        <v>0</v>
      </c>
    </row>
    <row r="46">
      <c r="B46" s="21"/>
      <c r="C46" s="21"/>
      <c r="D46" s="21"/>
      <c r="E46" s="21"/>
      <c r="F46" s="21"/>
      <c r="G46" s="21" t="str">
        <f t="shared" si="4"/>
        <v/>
      </c>
      <c r="H46" s="21">
        <f t="shared" si="3"/>
        <v>0</v>
      </c>
    </row>
    <row r="47">
      <c r="B47" s="21"/>
      <c r="C47" s="21"/>
      <c r="D47" s="21"/>
      <c r="E47" s="21"/>
      <c r="F47" s="21"/>
      <c r="G47" s="21" t="str">
        <f t="shared" si="4"/>
        <v/>
      </c>
      <c r="H47" s="21">
        <f t="shared" si="3"/>
        <v>0</v>
      </c>
    </row>
    <row r="48">
      <c r="B48" s="22"/>
      <c r="C48" s="22"/>
      <c r="D48" s="22"/>
      <c r="E48" s="23" t="s">
        <v>22</v>
      </c>
      <c r="F48" s="24">
        <f t="shared" ref="F48:H48" si="5">SUM(F8:F47)</f>
        <v>33</v>
      </c>
      <c r="G48" s="24">
        <f t="shared" si="5"/>
        <v>17</v>
      </c>
      <c r="H48" s="25">
        <f t="shared" si="5"/>
        <v>10.37</v>
      </c>
    </row>
    <row r="49" ht="16.5" customHeight="1">
      <c r="A49" s="2"/>
      <c r="B49" s="26"/>
      <c r="C49" s="26"/>
      <c r="D49" s="27"/>
      <c r="E49" s="27"/>
      <c r="F49" s="28" t="s">
        <v>23</v>
      </c>
      <c r="G49" s="29">
        <f>G48/F48</f>
        <v>0.5151515152</v>
      </c>
      <c r="H49" s="27"/>
      <c r="I49" s="2"/>
    </row>
    <row r="50" ht="136.5" customHeight="1">
      <c r="A50" s="2"/>
      <c r="B50" s="30" t="s">
        <v>24</v>
      </c>
      <c r="I50" s="2"/>
    </row>
    <row r="51">
      <c r="B51" s="31" t="s">
        <v>25</v>
      </c>
    </row>
  </sheetData>
  <mergeCells count="8">
    <mergeCell ref="A1:I1"/>
    <mergeCell ref="D2:H4"/>
    <mergeCell ref="A4:A48"/>
    <mergeCell ref="I4:I48"/>
    <mergeCell ref="E5:H5"/>
    <mergeCell ref="B6:H6"/>
    <mergeCell ref="B50:H50"/>
    <mergeCell ref="B51:H51"/>
  </mergeCells>
  <hyperlinks>
    <hyperlink r:id="rId1" ref="E5"/>
    <hyperlink r:id="rId2" ref="B50"/>
  </hyperlin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.43"/>
    <col customWidth="1" min="2" max="2" width="23.71"/>
    <col customWidth="1" min="3" max="3" width="21.43"/>
    <col customWidth="1" min="4" max="4" width="30.0"/>
    <col customWidth="1" min="5" max="5" width="29.71"/>
    <col customWidth="1" min="6" max="6" width="19.57"/>
    <col customWidth="1" min="7" max="7" width="17.86"/>
    <col customWidth="1" min="8" max="8" width="15.86"/>
    <col customWidth="1" min="9" max="9" width="2.57"/>
  </cols>
  <sheetData>
    <row r="1" ht="9.0" customHeight="1">
      <c r="A1" s="1"/>
    </row>
    <row r="2" ht="31.5" customHeight="1">
      <c r="A2" s="2"/>
      <c r="B2" s="3" t="s">
        <v>26</v>
      </c>
      <c r="C2" s="4" t="s">
        <v>1</v>
      </c>
      <c r="D2" s="5"/>
      <c r="I2" s="1"/>
    </row>
    <row r="3" ht="21.0" customHeight="1">
      <c r="A3" s="2"/>
      <c r="B3" s="3" t="s">
        <v>2</v>
      </c>
      <c r="C3" s="4" t="s">
        <v>1</v>
      </c>
      <c r="I3" s="1"/>
    </row>
    <row r="4" ht="29.25" customHeight="1">
      <c r="A4" s="2"/>
      <c r="B4" s="6" t="s">
        <v>27</v>
      </c>
      <c r="C4" s="7">
        <f>F48</f>
        <v>0</v>
      </c>
      <c r="I4" s="1"/>
    </row>
    <row r="5" ht="40.5" customHeight="1">
      <c r="B5" s="8" t="s">
        <v>4</v>
      </c>
      <c r="C5" s="9">
        <v>0.61</v>
      </c>
      <c r="D5" s="10" t="s">
        <v>5</v>
      </c>
      <c r="E5" s="11" t="s">
        <v>6</v>
      </c>
      <c r="F5" s="12"/>
      <c r="G5" s="12"/>
      <c r="H5" s="13"/>
    </row>
    <row r="6" ht="17.25" customHeight="1">
      <c r="B6" s="14"/>
      <c r="C6" s="15"/>
      <c r="D6" s="15"/>
      <c r="E6" s="15"/>
      <c r="F6" s="15"/>
      <c r="G6" s="15"/>
      <c r="H6" s="16"/>
    </row>
    <row r="7">
      <c r="B7" s="17" t="s">
        <v>7</v>
      </c>
      <c r="C7" s="17" t="s">
        <v>8</v>
      </c>
      <c r="D7" s="17" t="s">
        <v>9</v>
      </c>
      <c r="E7" s="17" t="s">
        <v>10</v>
      </c>
      <c r="F7" s="17" t="s">
        <v>11</v>
      </c>
      <c r="G7" s="17" t="s">
        <v>12</v>
      </c>
      <c r="H7" s="17" t="s">
        <v>13</v>
      </c>
    </row>
    <row r="8">
      <c r="B8" s="18"/>
      <c r="C8" s="19"/>
      <c r="D8" s="19"/>
      <c r="E8" s="19"/>
      <c r="F8" s="19"/>
      <c r="G8" s="19"/>
      <c r="H8" s="21">
        <f t="shared" ref="H8:H9" si="1">IF(C8="Business",G8*$C$5,0)</f>
        <v>0</v>
      </c>
    </row>
    <row r="9">
      <c r="B9" s="18"/>
      <c r="C9" s="19"/>
      <c r="D9" s="19"/>
      <c r="E9" s="19"/>
      <c r="F9" s="19"/>
      <c r="G9" s="21"/>
      <c r="H9" s="21">
        <f t="shared" si="1"/>
        <v>0</v>
      </c>
    </row>
    <row r="10">
      <c r="B10" s="18"/>
      <c r="C10" s="19"/>
      <c r="D10" s="19"/>
      <c r="E10" s="19"/>
      <c r="F10" s="19"/>
      <c r="G10" s="21"/>
      <c r="H10" s="21">
        <f>IF(C10="Business",F10*$C$5,0)</f>
        <v>0</v>
      </c>
    </row>
    <row r="11">
      <c r="B11" s="21"/>
      <c r="C11" s="21"/>
      <c r="D11" s="21"/>
      <c r="E11" s="21"/>
      <c r="F11" s="19"/>
      <c r="G11" s="21" t="str">
        <f t="shared" ref="G11:G28" si="2">IF(C11="Business",F11,)</f>
        <v/>
      </c>
      <c r="H11" s="21">
        <f t="shared" ref="H11:H47" si="3">IF(C11="Business",G11*$C$5,0)</f>
        <v>0</v>
      </c>
    </row>
    <row r="12">
      <c r="B12" s="21"/>
      <c r="C12" s="21"/>
      <c r="D12" s="21"/>
      <c r="E12" s="21"/>
      <c r="F12" s="21"/>
      <c r="G12" s="21" t="str">
        <f t="shared" si="2"/>
        <v/>
      </c>
      <c r="H12" s="21">
        <f t="shared" si="3"/>
        <v>0</v>
      </c>
    </row>
    <row r="13">
      <c r="B13" s="21"/>
      <c r="C13" s="21"/>
      <c r="D13" s="21"/>
      <c r="E13" s="21"/>
      <c r="F13" s="21"/>
      <c r="G13" s="21" t="str">
        <f t="shared" si="2"/>
        <v/>
      </c>
      <c r="H13" s="21">
        <f t="shared" si="3"/>
        <v>0</v>
      </c>
    </row>
    <row r="14">
      <c r="B14" s="21"/>
      <c r="C14" s="21"/>
      <c r="D14" s="21"/>
      <c r="E14" s="21"/>
      <c r="F14" s="21"/>
      <c r="G14" s="21" t="str">
        <f t="shared" si="2"/>
        <v/>
      </c>
      <c r="H14" s="21">
        <f t="shared" si="3"/>
        <v>0</v>
      </c>
    </row>
    <row r="15">
      <c r="B15" s="21"/>
      <c r="C15" s="21"/>
      <c r="D15" s="21"/>
      <c r="E15" s="21"/>
      <c r="F15" s="21"/>
      <c r="G15" s="21" t="str">
        <f t="shared" si="2"/>
        <v/>
      </c>
      <c r="H15" s="21">
        <f t="shared" si="3"/>
        <v>0</v>
      </c>
    </row>
    <row r="16">
      <c r="B16" s="21"/>
      <c r="C16" s="21"/>
      <c r="D16" s="21"/>
      <c r="E16" s="21"/>
      <c r="F16" s="21"/>
      <c r="G16" s="21" t="str">
        <f t="shared" si="2"/>
        <v/>
      </c>
      <c r="H16" s="21">
        <f t="shared" si="3"/>
        <v>0</v>
      </c>
    </row>
    <row r="17">
      <c r="B17" s="21"/>
      <c r="C17" s="21"/>
      <c r="D17" s="21"/>
      <c r="E17" s="21"/>
      <c r="F17" s="21"/>
      <c r="G17" s="21" t="str">
        <f t="shared" si="2"/>
        <v/>
      </c>
      <c r="H17" s="21">
        <f t="shared" si="3"/>
        <v>0</v>
      </c>
    </row>
    <row r="18">
      <c r="B18" s="21"/>
      <c r="C18" s="21"/>
      <c r="D18" s="21"/>
      <c r="E18" s="21"/>
      <c r="F18" s="21"/>
      <c r="G18" s="21" t="str">
        <f t="shared" si="2"/>
        <v/>
      </c>
      <c r="H18" s="21">
        <f t="shared" si="3"/>
        <v>0</v>
      </c>
    </row>
    <row r="19">
      <c r="B19" s="21"/>
      <c r="C19" s="21"/>
      <c r="D19" s="21"/>
      <c r="E19" s="21"/>
      <c r="F19" s="21"/>
      <c r="G19" s="21" t="str">
        <f t="shared" si="2"/>
        <v/>
      </c>
      <c r="H19" s="21">
        <f t="shared" si="3"/>
        <v>0</v>
      </c>
    </row>
    <row r="20">
      <c r="B20" s="21"/>
      <c r="C20" s="21"/>
      <c r="D20" s="21"/>
      <c r="E20" s="21"/>
      <c r="F20" s="21"/>
      <c r="G20" s="21" t="str">
        <f t="shared" si="2"/>
        <v/>
      </c>
      <c r="H20" s="21">
        <f t="shared" si="3"/>
        <v>0</v>
      </c>
    </row>
    <row r="21">
      <c r="B21" s="21"/>
      <c r="C21" s="21"/>
      <c r="D21" s="21"/>
      <c r="E21" s="21"/>
      <c r="F21" s="21"/>
      <c r="G21" s="21" t="str">
        <f t="shared" si="2"/>
        <v/>
      </c>
      <c r="H21" s="21">
        <f t="shared" si="3"/>
        <v>0</v>
      </c>
    </row>
    <row r="22">
      <c r="B22" s="21"/>
      <c r="C22" s="21"/>
      <c r="D22" s="21"/>
      <c r="E22" s="21"/>
      <c r="F22" s="21"/>
      <c r="G22" s="21" t="str">
        <f t="shared" si="2"/>
        <v/>
      </c>
      <c r="H22" s="21">
        <f t="shared" si="3"/>
        <v>0</v>
      </c>
    </row>
    <row r="23">
      <c r="B23" s="21"/>
      <c r="C23" s="21"/>
      <c r="D23" s="21"/>
      <c r="E23" s="21"/>
      <c r="F23" s="21"/>
      <c r="G23" s="21" t="str">
        <f t="shared" si="2"/>
        <v/>
      </c>
      <c r="H23" s="21">
        <f t="shared" si="3"/>
        <v>0</v>
      </c>
    </row>
    <row r="24">
      <c r="B24" s="21"/>
      <c r="C24" s="21"/>
      <c r="D24" s="21"/>
      <c r="E24" s="21"/>
      <c r="F24" s="21"/>
      <c r="G24" s="21" t="str">
        <f t="shared" si="2"/>
        <v/>
      </c>
      <c r="H24" s="21">
        <f t="shared" si="3"/>
        <v>0</v>
      </c>
    </row>
    <row r="25">
      <c r="B25" s="21"/>
      <c r="C25" s="21"/>
      <c r="D25" s="21"/>
      <c r="E25" s="21"/>
      <c r="F25" s="21"/>
      <c r="G25" s="21" t="str">
        <f t="shared" si="2"/>
        <v/>
      </c>
      <c r="H25" s="21">
        <f t="shared" si="3"/>
        <v>0</v>
      </c>
    </row>
    <row r="26">
      <c r="B26" s="21"/>
      <c r="C26" s="21"/>
      <c r="D26" s="21"/>
      <c r="E26" s="21"/>
      <c r="F26" s="21"/>
      <c r="G26" s="21" t="str">
        <f t="shared" si="2"/>
        <v/>
      </c>
      <c r="H26" s="21">
        <f t="shared" si="3"/>
        <v>0</v>
      </c>
    </row>
    <row r="27">
      <c r="B27" s="21"/>
      <c r="C27" s="21"/>
      <c r="D27" s="21"/>
      <c r="E27" s="21"/>
      <c r="F27" s="21"/>
      <c r="G27" s="21" t="str">
        <f t="shared" si="2"/>
        <v/>
      </c>
      <c r="H27" s="21">
        <f t="shared" si="3"/>
        <v>0</v>
      </c>
    </row>
    <row r="28">
      <c r="B28" s="21"/>
      <c r="C28" s="21"/>
      <c r="D28" s="21"/>
      <c r="E28" s="21"/>
      <c r="F28" s="21"/>
      <c r="G28" s="21" t="str">
        <f t="shared" si="2"/>
        <v/>
      </c>
      <c r="H28" s="21">
        <f t="shared" si="3"/>
        <v>0</v>
      </c>
    </row>
    <row r="29">
      <c r="B29" s="21"/>
      <c r="C29" s="21"/>
      <c r="D29" s="21"/>
      <c r="E29" s="21"/>
      <c r="F29" s="21"/>
      <c r="G29" s="21"/>
      <c r="H29" s="21">
        <f t="shared" si="3"/>
        <v>0</v>
      </c>
    </row>
    <row r="30">
      <c r="B30" s="21"/>
      <c r="C30" s="21"/>
      <c r="D30" s="21"/>
      <c r="E30" s="21"/>
      <c r="F30" s="21"/>
      <c r="G30" s="21"/>
      <c r="H30" s="21">
        <f t="shared" si="3"/>
        <v>0</v>
      </c>
    </row>
    <row r="31">
      <c r="B31" s="21"/>
      <c r="C31" s="21"/>
      <c r="D31" s="21"/>
      <c r="E31" s="21"/>
      <c r="F31" s="21"/>
      <c r="G31" s="21"/>
      <c r="H31" s="21">
        <f t="shared" si="3"/>
        <v>0</v>
      </c>
    </row>
    <row r="32">
      <c r="B32" s="21"/>
      <c r="C32" s="21"/>
      <c r="D32" s="21"/>
      <c r="E32" s="21"/>
      <c r="F32" s="21"/>
      <c r="G32" s="21"/>
      <c r="H32" s="21">
        <f t="shared" si="3"/>
        <v>0</v>
      </c>
    </row>
    <row r="33">
      <c r="B33" s="21"/>
      <c r="C33" s="21"/>
      <c r="D33" s="21"/>
      <c r="E33" s="21"/>
      <c r="F33" s="21"/>
      <c r="G33" s="21"/>
      <c r="H33" s="21">
        <f t="shared" si="3"/>
        <v>0</v>
      </c>
    </row>
    <row r="34">
      <c r="B34" s="21"/>
      <c r="C34" s="21"/>
      <c r="D34" s="21"/>
      <c r="E34" s="21"/>
      <c r="F34" s="21"/>
      <c r="G34" s="21" t="str">
        <f t="shared" ref="G34:G47" si="4">IF(C34="Business",F34,)</f>
        <v/>
      </c>
      <c r="H34" s="21">
        <f t="shared" si="3"/>
        <v>0</v>
      </c>
    </row>
    <row r="35">
      <c r="B35" s="21"/>
      <c r="C35" s="21"/>
      <c r="D35" s="21"/>
      <c r="E35" s="21"/>
      <c r="F35" s="21"/>
      <c r="G35" s="21" t="str">
        <f t="shared" si="4"/>
        <v/>
      </c>
      <c r="H35" s="21">
        <f t="shared" si="3"/>
        <v>0</v>
      </c>
    </row>
    <row r="36">
      <c r="B36" s="21"/>
      <c r="C36" s="21"/>
      <c r="D36" s="21"/>
      <c r="E36" s="21"/>
      <c r="F36" s="21"/>
      <c r="G36" s="21" t="str">
        <f t="shared" si="4"/>
        <v/>
      </c>
      <c r="H36" s="21">
        <f t="shared" si="3"/>
        <v>0</v>
      </c>
    </row>
    <row r="37">
      <c r="B37" s="21"/>
      <c r="C37" s="21"/>
      <c r="D37" s="21"/>
      <c r="E37" s="21"/>
      <c r="F37" s="21"/>
      <c r="G37" s="21" t="str">
        <f t="shared" si="4"/>
        <v/>
      </c>
      <c r="H37" s="21">
        <f t="shared" si="3"/>
        <v>0</v>
      </c>
    </row>
    <row r="38">
      <c r="B38" s="21"/>
      <c r="C38" s="21"/>
      <c r="D38" s="21"/>
      <c r="E38" s="21"/>
      <c r="F38" s="21"/>
      <c r="G38" s="21" t="str">
        <f t="shared" si="4"/>
        <v/>
      </c>
      <c r="H38" s="21">
        <f t="shared" si="3"/>
        <v>0</v>
      </c>
    </row>
    <row r="39">
      <c r="B39" s="21"/>
      <c r="C39" s="21"/>
      <c r="D39" s="21"/>
      <c r="E39" s="21"/>
      <c r="F39" s="21"/>
      <c r="G39" s="21" t="str">
        <f t="shared" si="4"/>
        <v/>
      </c>
      <c r="H39" s="21">
        <f t="shared" si="3"/>
        <v>0</v>
      </c>
    </row>
    <row r="40">
      <c r="B40" s="21"/>
      <c r="C40" s="21"/>
      <c r="D40" s="21"/>
      <c r="E40" s="21"/>
      <c r="F40" s="21"/>
      <c r="G40" s="21" t="str">
        <f t="shared" si="4"/>
        <v/>
      </c>
      <c r="H40" s="21">
        <f t="shared" si="3"/>
        <v>0</v>
      </c>
    </row>
    <row r="41">
      <c r="B41" s="21"/>
      <c r="C41" s="21"/>
      <c r="D41" s="21"/>
      <c r="E41" s="21"/>
      <c r="F41" s="21"/>
      <c r="G41" s="21" t="str">
        <f t="shared" si="4"/>
        <v/>
      </c>
      <c r="H41" s="21">
        <f t="shared" si="3"/>
        <v>0</v>
      </c>
    </row>
    <row r="42">
      <c r="B42" s="21"/>
      <c r="C42" s="21"/>
      <c r="D42" s="21"/>
      <c r="E42" s="21"/>
      <c r="F42" s="21"/>
      <c r="G42" s="21" t="str">
        <f t="shared" si="4"/>
        <v/>
      </c>
      <c r="H42" s="21">
        <f t="shared" si="3"/>
        <v>0</v>
      </c>
    </row>
    <row r="43">
      <c r="B43" s="21"/>
      <c r="C43" s="21"/>
      <c r="D43" s="21"/>
      <c r="E43" s="21"/>
      <c r="F43" s="21"/>
      <c r="G43" s="21" t="str">
        <f t="shared" si="4"/>
        <v/>
      </c>
      <c r="H43" s="21">
        <f t="shared" si="3"/>
        <v>0</v>
      </c>
    </row>
    <row r="44" ht="16.5" customHeight="1">
      <c r="B44" s="21"/>
      <c r="C44" s="21"/>
      <c r="D44" s="21"/>
      <c r="E44" s="21"/>
      <c r="F44" s="21"/>
      <c r="G44" s="21" t="str">
        <f t="shared" si="4"/>
        <v/>
      </c>
      <c r="H44" s="21">
        <f t="shared" si="3"/>
        <v>0</v>
      </c>
    </row>
    <row r="45" ht="136.5" customHeight="1">
      <c r="B45" s="21"/>
      <c r="C45" s="21"/>
      <c r="D45" s="21"/>
      <c r="E45" s="21"/>
      <c r="F45" s="21"/>
      <c r="G45" s="21" t="str">
        <f t="shared" si="4"/>
        <v/>
      </c>
      <c r="H45" s="21">
        <f t="shared" si="3"/>
        <v>0</v>
      </c>
    </row>
    <row r="46">
      <c r="B46" s="21"/>
      <c r="C46" s="21"/>
      <c r="D46" s="21"/>
      <c r="E46" s="21"/>
      <c r="F46" s="21"/>
      <c r="G46" s="21" t="str">
        <f t="shared" si="4"/>
        <v/>
      </c>
      <c r="H46" s="21">
        <f t="shared" si="3"/>
        <v>0</v>
      </c>
    </row>
    <row r="47">
      <c r="B47" s="21"/>
      <c r="C47" s="21"/>
      <c r="D47" s="21"/>
      <c r="E47" s="21"/>
      <c r="F47" s="21"/>
      <c r="G47" s="21" t="str">
        <f t="shared" si="4"/>
        <v/>
      </c>
      <c r="H47" s="21">
        <f t="shared" si="3"/>
        <v>0</v>
      </c>
    </row>
    <row r="48">
      <c r="B48" s="22"/>
      <c r="C48" s="22"/>
      <c r="D48" s="22"/>
      <c r="E48" s="23" t="s">
        <v>22</v>
      </c>
      <c r="F48" s="24">
        <f t="shared" ref="F48:H48" si="5">SUM(F8:F47)</f>
        <v>0</v>
      </c>
      <c r="G48" s="24">
        <f t="shared" si="5"/>
        <v>0</v>
      </c>
      <c r="H48" s="32">
        <f t="shared" si="5"/>
        <v>0</v>
      </c>
    </row>
    <row r="49" ht="16.5" customHeight="1">
      <c r="A49" s="2"/>
      <c r="B49" s="26"/>
      <c r="C49" s="26"/>
      <c r="D49" s="27"/>
      <c r="E49" s="27"/>
      <c r="F49" s="28" t="s">
        <v>23</v>
      </c>
      <c r="G49" s="29" t="str">
        <f>G48/F48</f>
        <v>#DIV/0!</v>
      </c>
      <c r="H49" s="27"/>
      <c r="I49" s="2"/>
    </row>
    <row r="50" ht="136.5" customHeight="1">
      <c r="A50" s="2"/>
      <c r="B50" s="30" t="s">
        <v>28</v>
      </c>
      <c r="I50" s="2"/>
    </row>
    <row r="51">
      <c r="B51" s="31" t="s">
        <v>25</v>
      </c>
    </row>
  </sheetData>
  <mergeCells count="8">
    <mergeCell ref="A1:I1"/>
    <mergeCell ref="D2:H4"/>
    <mergeCell ref="A4:A48"/>
    <mergeCell ref="I4:I48"/>
    <mergeCell ref="E5:H5"/>
    <mergeCell ref="B6:H6"/>
    <mergeCell ref="B50:H50"/>
    <mergeCell ref="B51:H51"/>
  </mergeCells>
  <hyperlinks>
    <hyperlink r:id="rId1" ref="E5"/>
    <hyperlink r:id="rId2" ref="B50"/>
  </hyperlinks>
  <drawing r:id="rId3"/>
</worksheet>
</file>